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6801 ЗК  (АЭС) прод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" i="1" l="1"/>
  <c r="Q35" i="1"/>
  <c r="G11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Q11" i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<sst xmlns="http://schemas.openxmlformats.org/spreadsheetml/2006/main" count="36" uniqueCount="29">
  <si>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</si>
  <si>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</si>
  <si>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</si>
  <si>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</si>
  <si>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</si>
  <si>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</si>
  <si>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</si>
  <si>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</si>
  <si>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</si>
  <si>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</si>
  <si>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</si>
  <si>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</si>
  <si>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</si>
  <si>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</si>
  <si>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</si>
  <si>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</si>
  <si>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</si>
  <si>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</si>
  <si>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</si>
  <si>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</si>
  <si>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</si>
  <si>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</si>
  <si>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</si>
  <si>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</si>
  <si>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</si>
  <si>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</si>
  <si>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Молочная продукция для АЭС</t>
  </si>
  <si>
    <t>Максимальная (предельная) цена Договора без НДС, руб. без НДС.*</t>
  </si>
  <si>
    <t>*Максимальная (Предельная) цена договора изменению не подлежит.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</si>
</sst>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4" fontId="15" fillId="4" borderId="1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15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zoomScaleNormal="100" workbookViewId="0">
      <selection activeCell="Q35" sqref="Q35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47" t="s">
        <v>9</v>
      </c>
      <c r="C4" s="48"/>
      <c r="D4" s="48"/>
      <c r="E4" s="49"/>
      <c r="F4" s="26">
        <v>2635000</v>
      </c>
      <c r="G4" s="23" t="s">
        <v>2</v>
      </c>
      <c r="H4" s="1"/>
      <c r="I4" s="47" t="s">
        <v>24</v>
      </c>
      <c r="J4" s="48"/>
      <c r="K4" s="48"/>
      <c r="L4" s="48"/>
      <c r="M4" s="48"/>
      <c r="N4" s="48"/>
      <c r="O4" s="48"/>
      <c r="P4" s="48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6"/>
      <c r="C5" s="56"/>
      <c r="D5" s="56"/>
      <c r="E5" s="56"/>
      <c r="F5" s="56"/>
      <c r="G5" s="56"/>
      <c r="H5" s="1"/>
      <c r="I5" s="63" t="s">
        <v>18</v>
      </c>
      <c r="J5" s="63"/>
      <c r="K5" s="63"/>
      <c r="L5" s="63"/>
      <c r="M5" s="6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3"/>
      <c r="C6" s="33"/>
      <c r="D6" s="33"/>
      <c r="E6" s="33"/>
      <c r="F6" s="33"/>
      <c r="G6" s="33"/>
      <c r="H6" s="1"/>
      <c r="I6" s="27" t="s">
        <v>19</v>
      </c>
      <c r="J6" s="27"/>
      <c r="K6" s="27"/>
      <c r="L6" s="27"/>
      <c r="M6" s="2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7" t="s">
        <v>10</v>
      </c>
      <c r="C9" s="49"/>
      <c r="D9" s="58"/>
      <c r="E9" s="58"/>
      <c r="F9" s="59"/>
      <c r="G9" s="60"/>
      <c r="H9" s="5"/>
      <c r="I9" s="47" t="s">
        <v>25</v>
      </c>
      <c r="J9" s="48"/>
      <c r="K9" s="48"/>
      <c r="L9" s="48"/>
      <c r="M9" s="48"/>
      <c r="N9" s="48"/>
      <c r="O9" s="48"/>
      <c r="P9" s="48"/>
      <c r="Q9" s="6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6</v>
      </c>
      <c r="E10" s="9" t="s">
        <v>7</v>
      </c>
      <c r="F10" s="9" t="s">
        <v>4</v>
      </c>
      <c r="G10" s="10" t="s">
        <v>8</v>
      </c>
      <c r="H10" s="1"/>
      <c r="I10" s="7" t="s">
        <v>3</v>
      </c>
      <c r="J10" s="8" t="s">
        <v>1</v>
      </c>
      <c r="K10" s="9" t="s">
        <v>11</v>
      </c>
      <c r="L10" s="8" t="s">
        <v>22</v>
      </c>
      <c r="M10" s="8" t="s">
        <v>6</v>
      </c>
      <c r="N10" s="9" t="s">
        <v>7</v>
      </c>
      <c r="O10" s="9" t="s">
        <v>12</v>
      </c>
      <c r="P10" s="9" t="s">
        <v>4</v>
      </c>
      <c r="Q10" s="10" t="s">
        <v>13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5.25" customHeight="1" thickBot="1" x14ac:dyDescent="0.3">
      <c r="A11" s="6"/>
      <c r="B11" s="34">
        <v>1</v>
      </c>
      <c r="C11" s="43" t="s">
        <v>26</v>
      </c>
      <c r="D11" s="35" t="s">
        <v>17</v>
      </c>
      <c r="E11" s="36">
        <v>2635000</v>
      </c>
      <c r="F11" s="35">
        <v>1</v>
      </c>
      <c r="G11" s="36">
        <f>E11*F11</f>
        <v>2635000</v>
      </c>
      <c r="H11" s="1"/>
      <c r="I11" s="37">
        <f>B11</f>
        <v>1</v>
      </c>
      <c r="J11" s="44" t="str">
        <f>C11</f>
        <v>Молочная продукция для АЭС</v>
      </c>
      <c r="K11" s="38"/>
      <c r="L11" s="38"/>
      <c r="M11" s="39" t="str">
        <f t="shared" ref="M11:N14" si="0">D11</f>
        <v xml:space="preserve"> шт.</v>
      </c>
      <c r="N11" s="40">
        <f t="shared" si="0"/>
        <v>2635000</v>
      </c>
      <c r="O11" s="41">
        <v>2635000</v>
      </c>
      <c r="P11" s="39">
        <v>1</v>
      </c>
      <c r="Q11" s="42">
        <f>O11*P11</f>
        <v>2635000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2"/>
      <c r="F12" s="14"/>
      <c r="G12" s="22">
        <f t="shared" ref="G12:G33" si="1">E12*F12</f>
        <v>0</v>
      </c>
      <c r="H12" s="1"/>
      <c r="I12" s="18">
        <f t="shared" ref="I12:J27" si="2">B12</f>
        <v>2</v>
      </c>
      <c r="J12" s="19">
        <f t="shared" si="2"/>
        <v>0</v>
      </c>
      <c r="K12" s="15"/>
      <c r="L12" s="15"/>
      <c r="M12" s="20">
        <f t="shared" si="0"/>
        <v>0</v>
      </c>
      <c r="N12" s="24">
        <f t="shared" si="0"/>
        <v>0</v>
      </c>
      <c r="O12" s="13"/>
      <c r="P12" s="20">
        <f t="shared" ref="P12:P21" si="3">F12</f>
        <v>0</v>
      </c>
      <c r="Q12" s="21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2"/>
      <c r="F13" s="14"/>
      <c r="G13" s="22">
        <f t="shared" si="1"/>
        <v>0</v>
      </c>
      <c r="H13" s="1"/>
      <c r="I13" s="18">
        <f t="shared" si="2"/>
        <v>3</v>
      </c>
      <c r="J13" s="19">
        <f t="shared" si="2"/>
        <v>0</v>
      </c>
      <c r="K13" s="15"/>
      <c r="L13" s="15"/>
      <c r="M13" s="20">
        <f t="shared" si="0"/>
        <v>0</v>
      </c>
      <c r="N13" s="24">
        <f t="shared" si="0"/>
        <v>0</v>
      </c>
      <c r="O13" s="13"/>
      <c r="P13" s="20">
        <f t="shared" si="3"/>
        <v>0</v>
      </c>
      <c r="Q13" s="21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2"/>
      <c r="F14" s="14"/>
      <c r="G14" s="22">
        <f t="shared" si="1"/>
        <v>0</v>
      </c>
      <c r="H14" s="1"/>
      <c r="I14" s="18">
        <f t="shared" si="2"/>
        <v>4</v>
      </c>
      <c r="J14" s="19">
        <f t="shared" si="2"/>
        <v>0</v>
      </c>
      <c r="K14" s="15"/>
      <c r="L14" s="15"/>
      <c r="M14" s="20">
        <f t="shared" si="0"/>
        <v>0</v>
      </c>
      <c r="N14" s="24">
        <f t="shared" si="0"/>
        <v>0</v>
      </c>
      <c r="O14" s="13"/>
      <c r="P14" s="20">
        <f t="shared" si="3"/>
        <v>0</v>
      </c>
      <c r="Q14" s="21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2"/>
      <c r="F15" s="14"/>
      <c r="G15" s="22">
        <f t="shared" si="1"/>
        <v>0</v>
      </c>
      <c r="H15" s="1"/>
      <c r="I15" s="18">
        <f t="shared" si="2"/>
        <v>5</v>
      </c>
      <c r="J15" s="19">
        <f t="shared" si="2"/>
        <v>0</v>
      </c>
      <c r="K15" s="15"/>
      <c r="L15" s="15"/>
      <c r="M15" s="20"/>
      <c r="N15" s="24"/>
      <c r="O15" s="13"/>
      <c r="P15" s="20"/>
      <c r="Q15" s="2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2"/>
      <c r="F16" s="14"/>
      <c r="G16" s="22">
        <f t="shared" si="1"/>
        <v>0</v>
      </c>
      <c r="H16" s="1"/>
      <c r="I16" s="18">
        <f t="shared" si="2"/>
        <v>6</v>
      </c>
      <c r="J16" s="19">
        <f t="shared" si="2"/>
        <v>0</v>
      </c>
      <c r="K16" s="15"/>
      <c r="L16" s="15"/>
      <c r="M16" s="20"/>
      <c r="N16" s="24"/>
      <c r="O16" s="13"/>
      <c r="P16" s="20"/>
      <c r="Q16" s="2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2"/>
      <c r="F17" s="14"/>
      <c r="G17" s="22">
        <f t="shared" si="1"/>
        <v>0</v>
      </c>
      <c r="H17" s="1"/>
      <c r="I17" s="18">
        <f t="shared" si="2"/>
        <v>7</v>
      </c>
      <c r="J17" s="19">
        <f t="shared" si="2"/>
        <v>0</v>
      </c>
      <c r="K17" s="15"/>
      <c r="L17" s="15"/>
      <c r="M17" s="20"/>
      <c r="N17" s="24"/>
      <c r="O17" s="13"/>
      <c r="P17" s="20"/>
      <c r="Q17" s="2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2"/>
      <c r="F18" s="14"/>
      <c r="G18" s="22">
        <f t="shared" si="1"/>
        <v>0</v>
      </c>
      <c r="H18" s="1"/>
      <c r="I18" s="18">
        <f t="shared" si="2"/>
        <v>8</v>
      </c>
      <c r="J18" s="19">
        <f t="shared" si="2"/>
        <v>0</v>
      </c>
      <c r="K18" s="15"/>
      <c r="L18" s="15"/>
      <c r="M18" s="20"/>
      <c r="N18" s="24"/>
      <c r="O18" s="13"/>
      <c r="P18" s="20"/>
      <c r="Q18" s="2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2"/>
      <c r="F19" s="14"/>
      <c r="G19" s="22">
        <f t="shared" si="1"/>
        <v>0</v>
      </c>
      <c r="H19" s="1"/>
      <c r="I19" s="18">
        <f t="shared" si="2"/>
        <v>9</v>
      </c>
      <c r="J19" s="19">
        <f t="shared" si="2"/>
        <v>0</v>
      </c>
      <c r="K19" s="15"/>
      <c r="L19" s="15"/>
      <c r="M19" s="20"/>
      <c r="N19" s="24"/>
      <c r="O19" s="13"/>
      <c r="P19" s="20"/>
      <c r="Q19" s="2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2"/>
      <c r="F20" s="14"/>
      <c r="G20" s="22">
        <f t="shared" si="1"/>
        <v>0</v>
      </c>
      <c r="H20" s="1"/>
      <c r="I20" s="18">
        <f t="shared" si="2"/>
        <v>10</v>
      </c>
      <c r="J20" s="19">
        <f t="shared" si="2"/>
        <v>0</v>
      </c>
      <c r="K20" s="15"/>
      <c r="L20" s="15"/>
      <c r="M20" s="20"/>
      <c r="N20" s="24"/>
      <c r="O20" s="13"/>
      <c r="P20" s="20"/>
      <c r="Q20" s="2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2"/>
      <c r="F21" s="14"/>
      <c r="G21" s="22">
        <f t="shared" si="1"/>
        <v>0</v>
      </c>
      <c r="H21" s="1"/>
      <c r="I21" s="18">
        <f t="shared" si="2"/>
        <v>11</v>
      </c>
      <c r="J21" s="19">
        <f t="shared" si="2"/>
        <v>0</v>
      </c>
      <c r="K21" s="15"/>
      <c r="L21" s="15"/>
      <c r="M21" s="20">
        <f>D21</f>
        <v>0</v>
      </c>
      <c r="N21" s="24">
        <f>E21</f>
        <v>0</v>
      </c>
      <c r="O21" s="13"/>
      <c r="P21" s="20">
        <f t="shared" si="3"/>
        <v>0</v>
      </c>
      <c r="Q21" s="21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2"/>
      <c r="F22" s="14"/>
      <c r="G22" s="22">
        <f t="shared" si="1"/>
        <v>0</v>
      </c>
      <c r="H22" s="1"/>
      <c r="I22" s="18">
        <f t="shared" si="2"/>
        <v>12</v>
      </c>
      <c r="J22" s="19">
        <f t="shared" si="2"/>
        <v>0</v>
      </c>
      <c r="K22" s="15"/>
      <c r="L22" s="15"/>
      <c r="M22" s="20"/>
      <c r="N22" s="24"/>
      <c r="O22" s="13"/>
      <c r="P22" s="20"/>
      <c r="Q22" s="2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2"/>
      <c r="F23" s="14"/>
      <c r="G23" s="22">
        <f t="shared" si="1"/>
        <v>0</v>
      </c>
      <c r="H23" s="1"/>
      <c r="I23" s="18">
        <f t="shared" si="2"/>
        <v>13</v>
      </c>
      <c r="J23" s="19">
        <f t="shared" si="2"/>
        <v>0</v>
      </c>
      <c r="K23" s="15"/>
      <c r="L23" s="15"/>
      <c r="M23" s="20"/>
      <c r="N23" s="24"/>
      <c r="O23" s="13"/>
      <c r="P23" s="20"/>
      <c r="Q23" s="2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2"/>
      <c r="F24" s="14"/>
      <c r="G24" s="22">
        <f t="shared" si="1"/>
        <v>0</v>
      </c>
      <c r="H24" s="1"/>
      <c r="I24" s="18">
        <f t="shared" si="2"/>
        <v>14</v>
      </c>
      <c r="J24" s="19">
        <f t="shared" si="2"/>
        <v>0</v>
      </c>
      <c r="K24" s="15"/>
      <c r="L24" s="15"/>
      <c r="M24" s="20"/>
      <c r="N24" s="24"/>
      <c r="O24" s="13"/>
      <c r="P24" s="20"/>
      <c r="Q24" s="2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2"/>
      <c r="F25" s="14"/>
      <c r="G25" s="22">
        <f t="shared" si="1"/>
        <v>0</v>
      </c>
      <c r="H25" s="1"/>
      <c r="I25" s="18">
        <f t="shared" si="2"/>
        <v>15</v>
      </c>
      <c r="J25" s="19">
        <f t="shared" si="2"/>
        <v>0</v>
      </c>
      <c r="K25" s="15"/>
      <c r="L25" s="15"/>
      <c r="M25" s="20"/>
      <c r="N25" s="24"/>
      <c r="O25" s="13"/>
      <c r="P25" s="20"/>
      <c r="Q25" s="2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2"/>
      <c r="F26" s="14"/>
      <c r="G26" s="22">
        <f t="shared" si="1"/>
        <v>0</v>
      </c>
      <c r="H26" s="1"/>
      <c r="I26" s="18">
        <f t="shared" si="2"/>
        <v>16</v>
      </c>
      <c r="J26" s="19">
        <f t="shared" si="2"/>
        <v>0</v>
      </c>
      <c r="K26" s="15"/>
      <c r="L26" s="15"/>
      <c r="M26" s="20"/>
      <c r="N26" s="24"/>
      <c r="O26" s="13"/>
      <c r="P26" s="20"/>
      <c r="Q26" s="2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2"/>
      <c r="F27" s="14"/>
      <c r="G27" s="22">
        <f t="shared" si="1"/>
        <v>0</v>
      </c>
      <c r="H27" s="1"/>
      <c r="I27" s="18">
        <f t="shared" si="2"/>
        <v>17</v>
      </c>
      <c r="J27" s="19">
        <f t="shared" si="2"/>
        <v>0</v>
      </c>
      <c r="K27" s="15"/>
      <c r="L27" s="15"/>
      <c r="M27" s="20"/>
      <c r="N27" s="24"/>
      <c r="O27" s="13"/>
      <c r="P27" s="20"/>
      <c r="Q27" s="2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2"/>
      <c r="F28" s="14"/>
      <c r="G28" s="22">
        <f t="shared" si="1"/>
        <v>0</v>
      </c>
      <c r="H28" s="1"/>
      <c r="I28" s="18">
        <f t="shared" ref="I28:J33" si="6">B28</f>
        <v>18</v>
      </c>
      <c r="J28" s="19">
        <f t="shared" si="6"/>
        <v>0</v>
      </c>
      <c r="K28" s="15"/>
      <c r="L28" s="15"/>
      <c r="M28" s="20"/>
      <c r="N28" s="24"/>
      <c r="O28" s="13"/>
      <c r="P28" s="20"/>
      <c r="Q28" s="2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2"/>
      <c r="F29" s="14"/>
      <c r="G29" s="22">
        <f t="shared" si="1"/>
        <v>0</v>
      </c>
      <c r="H29" s="1"/>
      <c r="I29" s="18">
        <f t="shared" si="6"/>
        <v>19</v>
      </c>
      <c r="J29" s="19">
        <f t="shared" si="6"/>
        <v>0</v>
      </c>
      <c r="K29" s="15"/>
      <c r="L29" s="15"/>
      <c r="M29" s="20">
        <f t="shared" ref="M29:M33" si="7">D29</f>
        <v>0</v>
      </c>
      <c r="N29" s="24">
        <f t="shared" ref="N29:N33" si="8">E29</f>
        <v>0</v>
      </c>
      <c r="O29" s="13"/>
      <c r="P29" s="20">
        <f t="shared" ref="P29:P33" si="9">F29</f>
        <v>0</v>
      </c>
      <c r="Q29" s="21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2"/>
      <c r="F30" s="14"/>
      <c r="G30" s="22">
        <f t="shared" si="1"/>
        <v>0</v>
      </c>
      <c r="H30" s="1"/>
      <c r="I30" s="18">
        <f t="shared" si="6"/>
        <v>20</v>
      </c>
      <c r="J30" s="19">
        <f t="shared" si="6"/>
        <v>0</v>
      </c>
      <c r="K30" s="15"/>
      <c r="L30" s="15"/>
      <c r="M30" s="20">
        <f t="shared" si="7"/>
        <v>0</v>
      </c>
      <c r="N30" s="24">
        <f t="shared" si="8"/>
        <v>0</v>
      </c>
      <c r="O30" s="13"/>
      <c r="P30" s="20">
        <f t="shared" si="9"/>
        <v>0</v>
      </c>
      <c r="Q30" s="21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2"/>
      <c r="F31" s="14"/>
      <c r="G31" s="22">
        <f t="shared" si="1"/>
        <v>0</v>
      </c>
      <c r="H31" s="1"/>
      <c r="I31" s="18">
        <f t="shared" si="6"/>
        <v>21</v>
      </c>
      <c r="J31" s="19">
        <f t="shared" si="6"/>
        <v>0</v>
      </c>
      <c r="K31" s="15"/>
      <c r="L31" s="15"/>
      <c r="M31" s="20">
        <f t="shared" si="7"/>
        <v>0</v>
      </c>
      <c r="N31" s="24">
        <f t="shared" si="8"/>
        <v>0</v>
      </c>
      <c r="O31" s="13"/>
      <c r="P31" s="20">
        <f t="shared" si="9"/>
        <v>0</v>
      </c>
      <c r="Q31" s="21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2"/>
      <c r="F32" s="14"/>
      <c r="G32" s="22">
        <f t="shared" si="1"/>
        <v>0</v>
      </c>
      <c r="H32" s="1"/>
      <c r="I32" s="18">
        <f t="shared" si="6"/>
        <v>22</v>
      </c>
      <c r="J32" s="19">
        <f t="shared" si="6"/>
        <v>0</v>
      </c>
      <c r="K32" s="15"/>
      <c r="L32" s="15"/>
      <c r="M32" s="20">
        <f t="shared" si="7"/>
        <v>0</v>
      </c>
      <c r="N32" s="24">
        <f t="shared" si="8"/>
        <v>0</v>
      </c>
      <c r="O32" s="13"/>
      <c r="P32" s="20">
        <f t="shared" si="9"/>
        <v>0</v>
      </c>
      <c r="Q32" s="21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2"/>
      <c r="F33" s="14"/>
      <c r="G33" s="22">
        <f t="shared" si="1"/>
        <v>0</v>
      </c>
      <c r="H33" s="1"/>
      <c r="I33" s="18">
        <f t="shared" si="6"/>
        <v>23</v>
      </c>
      <c r="J33" s="19">
        <f t="shared" si="6"/>
        <v>0</v>
      </c>
      <c r="K33" s="15"/>
      <c r="L33" s="15"/>
      <c r="M33" s="20">
        <f t="shared" si="7"/>
        <v>0</v>
      </c>
      <c r="N33" s="24">
        <f t="shared" si="8"/>
        <v>0</v>
      </c>
      <c r="O33" s="13"/>
      <c r="P33" s="20">
        <f t="shared" si="9"/>
        <v>0</v>
      </c>
      <c r="Q33" s="21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50" t="s">
        <v>27</v>
      </c>
      <c r="C34" s="51"/>
      <c r="D34" s="51"/>
      <c r="E34" s="51"/>
      <c r="F34" s="52"/>
      <c r="G34" s="45">
        <f>SUM(G11:G33)</f>
        <v>2635000</v>
      </c>
      <c r="H34" s="1"/>
      <c r="I34" s="50" t="s">
        <v>27</v>
      </c>
      <c r="J34" s="51"/>
      <c r="K34" s="51"/>
      <c r="L34" s="51"/>
      <c r="M34" s="51"/>
      <c r="N34" s="51"/>
      <c r="O34" s="51"/>
      <c r="P34" s="52"/>
      <c r="Q34" s="45">
        <f>SUM(Q11:Q33)</f>
        <v>2635000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61" t="s">
        <v>16</v>
      </c>
      <c r="C35" s="62"/>
      <c r="D35" s="62"/>
      <c r="E35" s="62"/>
      <c r="F35" s="25">
        <v>0.1</v>
      </c>
      <c r="G35" s="16">
        <f>G34*F35</f>
        <v>263500</v>
      </c>
      <c r="H35" s="1"/>
      <c r="I35" s="61" t="s">
        <v>16</v>
      </c>
      <c r="J35" s="62"/>
      <c r="K35" s="62"/>
      <c r="L35" s="62"/>
      <c r="M35" s="62"/>
      <c r="N35" s="62"/>
      <c r="O35" s="62"/>
      <c r="P35" s="25">
        <v>0.1</v>
      </c>
      <c r="Q35" s="16">
        <f>Q34*P35</f>
        <v>263500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53" t="s">
        <v>5</v>
      </c>
      <c r="C36" s="54"/>
      <c r="D36" s="54"/>
      <c r="E36" s="54"/>
      <c r="F36" s="55"/>
      <c r="G36" s="17">
        <f>G34+G35</f>
        <v>2898500</v>
      </c>
      <c r="H36" s="1"/>
      <c r="I36" s="53" t="s">
        <v>5</v>
      </c>
      <c r="J36" s="54"/>
      <c r="K36" s="54"/>
      <c r="L36" s="54"/>
      <c r="M36" s="54"/>
      <c r="N36" s="54"/>
      <c r="O36" s="54"/>
      <c r="P36" s="55"/>
      <c r="Q36" s="17">
        <f>Q34+Q35</f>
        <v>2898500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2" customFormat="1" ht="21" customHeight="1" x14ac:dyDescent="0.35">
      <c r="A37" s="28"/>
      <c r="B37" s="29" t="s">
        <v>20</v>
      </c>
      <c r="C37" s="66" t="s">
        <v>28</v>
      </c>
      <c r="D37" s="66"/>
      <c r="E37" s="66"/>
      <c r="F37" s="66"/>
      <c r="G37" s="66"/>
      <c r="H37" s="30"/>
      <c r="I37" s="29"/>
      <c r="J37" s="29"/>
      <c r="K37" s="29"/>
      <c r="L37" s="29"/>
      <c r="M37" s="29"/>
      <c r="N37" s="29"/>
      <c r="O37" s="29"/>
      <c r="P37" s="31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7" ht="123.75" customHeight="1" x14ac:dyDescent="0.25">
      <c r="I38" s="67" t="s">
        <v>21</v>
      </c>
      <c r="J38" s="68"/>
    </row>
    <row r="39" spans="1:27" ht="33.75" hidden="1" customHeight="1" x14ac:dyDescent="0.25">
      <c r="B39" s="65" t="s">
        <v>14</v>
      </c>
      <c r="C39" s="65"/>
      <c r="D39" s="65"/>
      <c r="E39" s="65"/>
      <c r="F39" s="65"/>
      <c r="G39" s="65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65" t="s">
        <v>15</v>
      </c>
      <c r="C40" s="65"/>
      <c r="D40" s="65"/>
      <c r="E40" s="65"/>
      <c r="F40" s="65"/>
      <c r="G40" s="6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2022-10-05T05:47:50Z</dcterms:modified>
</cp:coreProperties>
</file>